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71-В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K35" i="1" l="1"/>
  <c r="J3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2" i="1"/>
  <c r="G35" i="1" l="1"/>
</calcChain>
</file>

<file path=xl/sharedStrings.xml><?xml version="1.0" encoding="utf-8"?>
<sst xmlns="http://schemas.openxmlformats.org/spreadsheetml/2006/main" count="141" uniqueCount="84">
  <si>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</si>
  <si>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</si>
  <si>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</si>
  <si>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</si>
  <si>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</si>
  <si>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</si>
  <si>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</si>
  <si>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</si>
  <si>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</si>
  <si>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</si>
  <si>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</si>
  <si>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</si>
  <si>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</si>
  <si>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</si>
  <si>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</si>
  <si>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</si>
  <si>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</si>
  <si>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</si>
  <si>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</si>
  <si>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</si>
  <si>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</si>
  <si>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</si>
  <si>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</si>
  <si>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</si>
  <si>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</si>
  <si>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Наименование лота:  "Кабель силовой с медными жилами с изоляцией (3801,50 м)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</si>
  <si>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НВЛ-2023/71-В</t>
    </r>
  </si>
  <si>
    <t>VNK1700002</t>
  </si>
  <si>
    <t>1132444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</si>
  <si>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5х10-0,66</t>
  </si>
  <si>
    <t>М</t>
  </si>
  <si>
    <t>VNK1800003</t>
  </si>
  <si>
    <t>1156469</t>
  </si>
  <si>
    <t>Кабель силовой с медными жилами с изоляцией из поливинилхлоридного пластиката, с защитным покровом ВБбШв-ХЛ 4х2,5-0,66</t>
  </si>
  <si>
    <t>VNK1700004</t>
  </si>
  <si>
    <t>1202112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</si>
  <si>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3х6-0,66</t>
  </si>
  <si>
    <t>VNK2200001</t>
  </si>
  <si>
    <t>1407243</t>
  </si>
  <si>
    <t>Кабель силовой с медной жилой с изоляцией из поливинилхлоридного пластиката, не распространяющий горение ВБбШнг-ХЛ 3х25-6,0</t>
  </si>
  <si>
    <t>VNK1700001</t>
  </si>
  <si>
    <t>1195261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</si>
  <si>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5х10(ож)-0,66</t>
  </si>
  <si>
    <t>1440253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</si>
  <si>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2х2,5ок(N)-0,66</t>
  </si>
  <si>
    <t>VNK1600001</t>
  </si>
  <si>
    <t>1538167</t>
  </si>
  <si>
    <t>Кабель силовой с медными жилами, с изоляцией из кремнийорганической резины КРнг(A)-FRHF 180 5х2,5-1,0</t>
  </si>
  <si>
    <t>VNK1600009</t>
  </si>
  <si>
    <t>1174984</t>
  </si>
  <si>
    <t>Кабель силовой с медными жилами с изоляцией и оболочкой из поливинилхлоридного пластиката пониженной горючести ВВГнг-LS 4х4-0,66</t>
  </si>
  <si>
    <t>VNK1600010</t>
  </si>
  <si>
    <t>1180195</t>
  </si>
  <si>
    <t>Кабель силовой с медными жилами с изоляцией и оболочкой из поливинилхлоридного пластиката ВВГ-ХЛ 5х4-0,66</t>
  </si>
  <si>
    <t>VNK1900001</t>
  </si>
  <si>
    <t>1185866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</si>
  <si>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2х2,5-0,66</t>
  </si>
  <si>
    <t>VNK1900002</t>
  </si>
  <si>
    <t>VNK2000001</t>
  </si>
  <si>
    <t>2247374</t>
  </si>
  <si>
    <t>Кабель силовой с медными жилами с изоляцией и оболочкой из поливинилхлоридного пластиката пониженной горючести ВВГнг(A) 2х4ок(N)- 0,66</t>
  </si>
  <si>
    <t>1130920</t>
  </si>
  <si>
    <t>1140311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</si>
  <si>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3х4-0,66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</si>
  <si>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5х25-1,0</t>
  </si>
  <si>
    <t>Кабель силовой с медными жилами с изоляцией и оболочкой из 
поливинилхлоридного пластиката ВВГ-ХЛ 5х4-0,66</t>
  </si>
  <si>
    <t>VNK2200005</t>
  </si>
  <si>
    <t>10120527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</si>
  <si>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 4х95мс(PE)-1</t>
  </si>
  <si>
    <t>VNK2300001</t>
  </si>
  <si>
    <t>1878885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</si>
  <si>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 5х10ок(N,PE)-1,0</t>
  </si>
  <si>
    <t>1167198</t>
  </si>
  <si>
    <t>1167260</t>
  </si>
  <si>
    <t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ВБбШвнг-ХЛ 4х25-1,0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</si>
  <si>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4х50-1,0</t>
  </si>
  <si>
    <t>VNK2300004</t>
  </si>
  <si>
    <t>2470244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</si>
  <si>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 5х10ок(N,PE)-0,66</t>
  </si>
  <si>
    <t>VNK2300003</t>
  </si>
  <si>
    <t>1400442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</si>
  <si>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3х6ок-0,66</t>
  </si>
  <si>
    <t>1365923</t>
  </si>
  <si>
    <t>Кабель силовой с медной жилой с изоляцией из поливинилхлоридного 
пластиката, не распространяющий горение, в холодостойком исполнении 
ВБбШнг-ХЛ 3х1,5(ож)-0,66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</si>
</sst>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1" sqref="A41:I4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10</v>
      </c>
      <c r="H12" s="32">
        <v>236.3</v>
      </c>
      <c r="I12" s="27">
        <v>44136</v>
      </c>
      <c r="J12" s="65">
        <f>G12*H12</f>
        <v>2363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32</v>
      </c>
      <c r="E13" s="26" t="s">
        <v>33</v>
      </c>
      <c r="F13" s="25" t="s">
        <v>30</v>
      </c>
      <c r="G13" s="33">
        <v>69</v>
      </c>
      <c r="H13" s="32">
        <v>69.290000000000006</v>
      </c>
      <c r="I13" s="27">
        <v>43018</v>
      </c>
      <c r="J13" s="65">
        <f t="shared" ref="J13:J34" si="0">G13*H13</f>
        <v>4781.01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10</v>
      </c>
      <c r="D14" s="25" t="s">
        <v>35</v>
      </c>
      <c r="E14" s="26" t="s">
        <v>36</v>
      </c>
      <c r="F14" s="25" t="s">
        <v>30</v>
      </c>
      <c r="G14" s="33">
        <v>10</v>
      </c>
      <c r="H14" s="32">
        <v>62.4</v>
      </c>
      <c r="I14" s="27">
        <v>41430</v>
      </c>
      <c r="J14" s="65">
        <f t="shared" si="0"/>
        <v>624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37</v>
      </c>
      <c r="C15" s="25" t="s">
        <v>10</v>
      </c>
      <c r="D15" s="25" t="s">
        <v>38</v>
      </c>
      <c r="E15" s="26" t="s">
        <v>39</v>
      </c>
      <c r="F15" s="25" t="s">
        <v>30</v>
      </c>
      <c r="G15" s="33">
        <v>193</v>
      </c>
      <c r="H15" s="32">
        <v>234</v>
      </c>
      <c r="I15" s="27">
        <v>44593</v>
      </c>
      <c r="J15" s="65">
        <f t="shared" si="0"/>
        <v>45162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40</v>
      </c>
      <c r="C16" s="25" t="s">
        <v>10</v>
      </c>
      <c r="D16" s="25" t="s">
        <v>41</v>
      </c>
      <c r="E16" s="26" t="s">
        <v>42</v>
      </c>
      <c r="F16" s="25" t="s">
        <v>30</v>
      </c>
      <c r="G16" s="33">
        <v>12</v>
      </c>
      <c r="H16" s="32">
        <v>360.96000000000004</v>
      </c>
      <c r="I16" s="27">
        <v>39995</v>
      </c>
      <c r="J16" s="65">
        <f t="shared" si="0"/>
        <v>4331.5200000000004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40</v>
      </c>
      <c r="C17" s="25" t="s">
        <v>10</v>
      </c>
      <c r="D17" s="25" t="s">
        <v>43</v>
      </c>
      <c r="E17" s="26" t="s">
        <v>44</v>
      </c>
      <c r="F17" s="25" t="s">
        <v>30</v>
      </c>
      <c r="G17" s="33">
        <v>20</v>
      </c>
      <c r="H17" s="32">
        <v>79.66</v>
      </c>
      <c r="I17" s="27">
        <v>41444</v>
      </c>
      <c r="J17" s="65">
        <f t="shared" si="0"/>
        <v>1593.1999999999998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45</v>
      </c>
      <c r="C18" s="25" t="s">
        <v>10</v>
      </c>
      <c r="D18" s="25" t="s">
        <v>46</v>
      </c>
      <c r="E18" s="26" t="s">
        <v>47</v>
      </c>
      <c r="F18" s="25" t="s">
        <v>30</v>
      </c>
      <c r="G18" s="33">
        <v>31</v>
      </c>
      <c r="H18" s="32">
        <v>263.31</v>
      </c>
      <c r="I18" s="27">
        <v>40645</v>
      </c>
      <c r="J18" s="65">
        <f t="shared" si="0"/>
        <v>8162.61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48</v>
      </c>
      <c r="C19" s="25" t="s">
        <v>10</v>
      </c>
      <c r="D19" s="25" t="s">
        <v>49</v>
      </c>
      <c r="E19" s="26" t="s">
        <v>50</v>
      </c>
      <c r="F19" s="25" t="s">
        <v>30</v>
      </c>
      <c r="G19" s="33">
        <v>20</v>
      </c>
      <c r="H19" s="32">
        <v>110.47999999999999</v>
      </c>
      <c r="I19" s="27">
        <v>40916</v>
      </c>
      <c r="J19" s="65">
        <f t="shared" si="0"/>
        <v>2209.6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51</v>
      </c>
      <c r="C20" s="25" t="s">
        <v>10</v>
      </c>
      <c r="D20" s="25" t="s">
        <v>49</v>
      </c>
      <c r="E20" s="26" t="s">
        <v>50</v>
      </c>
      <c r="F20" s="25" t="s">
        <v>30</v>
      </c>
      <c r="G20" s="33">
        <v>10</v>
      </c>
      <c r="H20" s="32">
        <v>110.47999999999999</v>
      </c>
      <c r="I20" s="27">
        <v>42278</v>
      </c>
      <c r="J20" s="65">
        <f t="shared" si="0"/>
        <v>1104.8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40</v>
      </c>
      <c r="C21" s="25" t="s">
        <v>10</v>
      </c>
      <c r="D21" s="25" t="s">
        <v>52</v>
      </c>
      <c r="E21" s="26" t="s">
        <v>53</v>
      </c>
      <c r="F21" s="25" t="s">
        <v>30</v>
      </c>
      <c r="G21" s="33">
        <v>60</v>
      </c>
      <c r="H21" s="32">
        <v>74</v>
      </c>
      <c r="I21" s="27">
        <v>43525</v>
      </c>
      <c r="J21" s="65">
        <f t="shared" si="0"/>
        <v>4440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54</v>
      </c>
      <c r="C22" s="25" t="s">
        <v>10</v>
      </c>
      <c r="D22" s="25" t="s">
        <v>55</v>
      </c>
      <c r="E22" s="26" t="s">
        <v>56</v>
      </c>
      <c r="F22" s="25" t="s">
        <v>30</v>
      </c>
      <c r="G22" s="33">
        <v>1817</v>
      </c>
      <c r="H22" s="32">
        <v>28</v>
      </c>
      <c r="I22" s="27">
        <v>42036</v>
      </c>
      <c r="J22" s="65">
        <f t="shared" si="0"/>
        <v>50876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57</v>
      </c>
      <c r="C23" s="25" t="s">
        <v>10</v>
      </c>
      <c r="D23" s="25" t="s">
        <v>55</v>
      </c>
      <c r="E23" s="26" t="s">
        <v>56</v>
      </c>
      <c r="F23" s="25" t="s">
        <v>30</v>
      </c>
      <c r="G23" s="33">
        <v>1185</v>
      </c>
      <c r="H23" s="32">
        <v>28</v>
      </c>
      <c r="I23" s="27">
        <v>42256</v>
      </c>
      <c r="J23" s="65">
        <f t="shared" si="0"/>
        <v>33180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58</v>
      </c>
      <c r="C24" s="25" t="s">
        <v>10</v>
      </c>
      <c r="D24" s="25" t="s">
        <v>59</v>
      </c>
      <c r="E24" s="26" t="s">
        <v>60</v>
      </c>
      <c r="F24" s="25" t="s">
        <v>30</v>
      </c>
      <c r="G24" s="33">
        <v>73</v>
      </c>
      <c r="H24" s="32">
        <v>57.19</v>
      </c>
      <c r="I24" s="27">
        <v>42404</v>
      </c>
      <c r="J24" s="65">
        <f t="shared" si="0"/>
        <v>4174.87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37</v>
      </c>
      <c r="C25" s="25" t="s">
        <v>10</v>
      </c>
      <c r="D25" s="25" t="s">
        <v>61</v>
      </c>
      <c r="E25" s="26" t="s">
        <v>63</v>
      </c>
      <c r="F25" s="25" t="s">
        <v>30</v>
      </c>
      <c r="G25" s="33">
        <v>40</v>
      </c>
      <c r="H25" s="32">
        <v>96.289999999999992</v>
      </c>
      <c r="I25" s="27">
        <v>42404</v>
      </c>
      <c r="J25" s="65">
        <f t="shared" si="0"/>
        <v>3851.5999999999995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37</v>
      </c>
      <c r="C26" s="25" t="s">
        <v>10</v>
      </c>
      <c r="D26" s="25" t="s">
        <v>62</v>
      </c>
      <c r="E26" s="26" t="s">
        <v>64</v>
      </c>
      <c r="F26" s="25" t="s">
        <v>30</v>
      </c>
      <c r="G26" s="33">
        <v>38</v>
      </c>
      <c r="H26" s="32">
        <v>388</v>
      </c>
      <c r="I26" s="27">
        <v>43586</v>
      </c>
      <c r="J26" s="65">
        <f t="shared" si="0"/>
        <v>14744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27</v>
      </c>
      <c r="C27" s="25" t="s">
        <v>10</v>
      </c>
      <c r="D27" s="25" t="s">
        <v>52</v>
      </c>
      <c r="E27" s="26" t="s">
        <v>65</v>
      </c>
      <c r="F27" s="25" t="s">
        <v>30</v>
      </c>
      <c r="G27" s="33">
        <v>10</v>
      </c>
      <c r="H27" s="32">
        <v>74</v>
      </c>
      <c r="I27" s="27">
        <v>40916</v>
      </c>
      <c r="J27" s="65">
        <f t="shared" si="0"/>
        <v>740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66</v>
      </c>
      <c r="C28" s="25" t="s">
        <v>10</v>
      </c>
      <c r="D28" s="25" t="s">
        <v>67</v>
      </c>
      <c r="E28" s="26" t="s">
        <v>68</v>
      </c>
      <c r="F28" s="25" t="s">
        <v>30</v>
      </c>
      <c r="G28" s="33">
        <v>19</v>
      </c>
      <c r="H28" s="32">
        <v>1558</v>
      </c>
      <c r="I28" s="27">
        <v>42705</v>
      </c>
      <c r="J28" s="65">
        <f t="shared" si="0"/>
        <v>29602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69</v>
      </c>
      <c r="C29" s="25" t="s">
        <v>10</v>
      </c>
      <c r="D29" s="25" t="s">
        <v>70</v>
      </c>
      <c r="E29" s="26" t="s">
        <v>71</v>
      </c>
      <c r="F29" s="25" t="s">
        <v>30</v>
      </c>
      <c r="G29" s="33">
        <v>27</v>
      </c>
      <c r="H29" s="32">
        <v>282</v>
      </c>
      <c r="I29" s="27">
        <v>42036</v>
      </c>
      <c r="J29" s="65">
        <f t="shared" si="0"/>
        <v>7614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69</v>
      </c>
      <c r="C30" s="25" t="s">
        <v>10</v>
      </c>
      <c r="D30" s="25" t="s">
        <v>72</v>
      </c>
      <c r="E30" s="26" t="s">
        <v>74</v>
      </c>
      <c r="F30" s="25" t="s">
        <v>30</v>
      </c>
      <c r="G30" s="33">
        <v>71.5</v>
      </c>
      <c r="H30" s="32">
        <v>278</v>
      </c>
      <c r="I30" s="27">
        <v>41852</v>
      </c>
      <c r="J30" s="65">
        <f t="shared" si="0"/>
        <v>19877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69</v>
      </c>
      <c r="C31" s="25" t="s">
        <v>10</v>
      </c>
      <c r="D31" s="25" t="s">
        <v>73</v>
      </c>
      <c r="E31" s="26" t="s">
        <v>75</v>
      </c>
      <c r="F31" s="25" t="s">
        <v>30</v>
      </c>
      <c r="G31" s="33">
        <v>40</v>
      </c>
      <c r="H31" s="32">
        <v>596</v>
      </c>
      <c r="I31" s="27">
        <v>40916</v>
      </c>
      <c r="J31" s="65">
        <f t="shared" si="0"/>
        <v>23840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76</v>
      </c>
      <c r="C32" s="25" t="s">
        <v>10</v>
      </c>
      <c r="D32" s="25" t="s">
        <v>77</v>
      </c>
      <c r="E32" s="26" t="s">
        <v>78</v>
      </c>
      <c r="F32" s="25" t="s">
        <v>30</v>
      </c>
      <c r="G32" s="33">
        <v>18</v>
      </c>
      <c r="H32" s="32">
        <v>392.07</v>
      </c>
      <c r="I32" s="27">
        <v>43952</v>
      </c>
      <c r="J32" s="65">
        <f t="shared" si="0"/>
        <v>7057.26</v>
      </c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79</v>
      </c>
      <c r="C33" s="25" t="s">
        <v>10</v>
      </c>
      <c r="D33" s="25" t="s">
        <v>80</v>
      </c>
      <c r="E33" s="26" t="s">
        <v>81</v>
      </c>
      <c r="F33" s="25" t="s">
        <v>30</v>
      </c>
      <c r="G33" s="33">
        <v>4</v>
      </c>
      <c r="H33" s="32">
        <v>164.21</v>
      </c>
      <c r="I33" s="27">
        <v>40544</v>
      </c>
      <c r="J33" s="65">
        <f t="shared" si="0"/>
        <v>656.84</v>
      </c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76</v>
      </c>
      <c r="C34" s="25" t="s">
        <v>10</v>
      </c>
      <c r="D34" s="25" t="s">
        <v>82</v>
      </c>
      <c r="E34" s="26" t="s">
        <v>83</v>
      </c>
      <c r="F34" s="25" t="s">
        <v>30</v>
      </c>
      <c r="G34" s="33">
        <v>24</v>
      </c>
      <c r="H34" s="32">
        <v>61.050000000000004</v>
      </c>
      <c r="I34" s="27">
        <v>40916</v>
      </c>
      <c r="J34" s="65">
        <f t="shared" si="0"/>
        <v>1465.2</v>
      </c>
      <c r="K34" s="21"/>
      <c r="L34" s="21"/>
      <c r="M34" s="21"/>
      <c r="N34" s="21"/>
      <c r="O34" s="21"/>
      <c r="P34" s="21"/>
      <c r="Q34" s="21"/>
    </row>
    <row r="35" spans="1:17" s="4" customFormat="1" ht="15.75" x14ac:dyDescent="0.25">
      <c r="A35" s="53" t="s">
        <v>7</v>
      </c>
      <c r="B35" s="54"/>
      <c r="C35" s="54"/>
      <c r="D35" s="54"/>
      <c r="E35" s="55"/>
      <c r="F35" s="28"/>
      <c r="G35" s="29">
        <f>SUM(G12:G34)</f>
        <v>3801.5</v>
      </c>
      <c r="H35" s="30"/>
      <c r="I35" s="31"/>
      <c r="J35" s="22">
        <f>SUM(J12:J34)</f>
        <v>272450.51</v>
      </c>
      <c r="K35" s="21">
        <f>J35*1.2</f>
        <v>326940.61200000002</v>
      </c>
      <c r="L35" s="12"/>
      <c r="M35" s="12"/>
      <c r="N35" s="12"/>
      <c r="O35" s="12"/>
      <c r="P35" s="12"/>
      <c r="Q35" s="12"/>
    </row>
    <row r="36" spans="1:17" s="4" customFormat="1" x14ac:dyDescent="0.25">
      <c r="A36" s="42"/>
      <c r="B36" s="43"/>
      <c r="C36" s="43"/>
      <c r="D36" s="43"/>
      <c r="E36" s="43"/>
      <c r="F36" s="43"/>
      <c r="G36" s="43"/>
      <c r="H36" s="43"/>
      <c r="I36" s="4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8" t="s">
        <v>8</v>
      </c>
      <c r="B37" s="39"/>
      <c r="C37" s="39"/>
      <c r="D37" s="39"/>
      <c r="E37" s="40"/>
      <c r="F37" s="56" t="s">
        <v>15</v>
      </c>
      <c r="G37" s="56"/>
      <c r="H37" s="56"/>
      <c r="I37" s="56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8" t="s">
        <v>9</v>
      </c>
      <c r="B38" s="39"/>
      <c r="C38" s="39"/>
      <c r="D38" s="39"/>
      <c r="E38" s="40"/>
      <c r="F38" s="41" t="s">
        <v>14</v>
      </c>
      <c r="G38" s="41"/>
      <c r="H38" s="41"/>
      <c r="I38" s="41"/>
      <c r="Q38" s="12"/>
    </row>
    <row r="39" spans="1:17" s="4" customFormat="1" ht="33.75" customHeight="1" x14ac:dyDescent="0.25">
      <c r="A39" s="38" t="s">
        <v>16</v>
      </c>
      <c r="B39" s="39"/>
      <c r="C39" s="39"/>
      <c r="D39" s="39"/>
      <c r="E39" s="40"/>
      <c r="F39" s="41" t="s">
        <v>13</v>
      </c>
      <c r="G39" s="41"/>
      <c r="H39" s="41"/>
      <c r="I39" s="41"/>
      <c r="Q39" s="12"/>
    </row>
    <row r="40" spans="1:17" ht="121.5" customHeight="1" x14ac:dyDescent="0.25">
      <c r="A40" s="45" t="s">
        <v>18</v>
      </c>
      <c r="B40" s="46"/>
      <c r="C40" s="46"/>
      <c r="D40" s="46"/>
      <c r="E40" s="47"/>
      <c r="F40" s="48" t="s">
        <v>19</v>
      </c>
      <c r="G40" s="48"/>
      <c r="H40" s="48"/>
      <c r="I40" s="48"/>
    </row>
    <row r="41" spans="1:17" ht="64.5" customHeight="1" x14ac:dyDescent="0.25">
      <c r="A41" s="49"/>
      <c r="B41" s="49"/>
      <c r="C41" s="49"/>
      <c r="D41" s="49"/>
      <c r="E41" s="49"/>
      <c r="F41" s="50"/>
      <c r="G41" s="50"/>
      <c r="H41" s="50"/>
      <c r="I41" s="50"/>
      <c r="J41" s="35"/>
      <c r="K41" s="35"/>
    </row>
    <row r="42" spans="1:17" ht="44.25" customHeight="1" x14ac:dyDescent="0.25">
      <c r="A42" s="37"/>
      <c r="B42" s="37"/>
      <c r="C42" s="37"/>
      <c r="D42" s="37"/>
      <c r="E42" s="37"/>
      <c r="F42" s="36"/>
      <c r="G42" s="51"/>
      <c r="H42" s="51"/>
      <c r="I42" s="51"/>
      <c r="J42" s="51"/>
      <c r="K42" s="51"/>
      <c r="L42" s="5"/>
      <c r="M42" s="5"/>
      <c r="N42" s="5"/>
      <c r="O42" s="5"/>
      <c r="P42" s="5"/>
      <c r="Q42" s="5"/>
    </row>
    <row r="45" spans="1:17" ht="15.75" x14ac:dyDescent="0.25">
      <c r="A45" s="24"/>
      <c r="B45" s="24"/>
    </row>
    <row r="46" spans="1:17" ht="15.75" x14ac:dyDescent="0.25">
      <c r="A46" s="24"/>
      <c r="B46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A41:E41"/>
    <mergeCell ref="F41:I41"/>
    <mergeCell ref="G42:K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2024-01-08T08:27:21Z</cp:lastPrinted>
  <dcterms:created xsi:type="dcterms:W3CDTF">2016-09-16T10:27:35Z</dcterms:created>
  <dcterms:modified xsi:type="dcterms:W3CDTF">2024-08-15T10:09:21Z</dcterms:modified>
</cp:coreProperties>
</file>